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14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4"/>
  <c r="A14" l="1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<sst xmlns="http://schemas.openxmlformats.org/spreadsheetml/2006/main" count="160" uniqueCount="92">
  <si>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</si>
  <si>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</si>
  <si>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</si>
  <si>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</si>
  <si>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</si>
  <si>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</si>
  <si>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</si>
  <si>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</si>
  <si>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</si>
  <si>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</si>
  <si>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</si>
  <si>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</si>
  <si>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</si>
  <si>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</si>
  <si>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</si>
  <si>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</si>
  <si>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</si>
  <si>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</si>
  <si>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</si>
  <si>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</si>
  <si>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</si>
  <si>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</si>
  <si>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</si>
  <si>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</si>
  <si>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</si>
  <si>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</si>
  <si>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</si>
  <si>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</si>
  <si>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</si>
  <si>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</si>
  <si>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</si>
  <si>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</si>
  <si>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</si>
  <si>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</si>
  <si>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</si>
  <si>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</si>
  <si>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</si>
  <si>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</si>
  <si>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</si>
  <si>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</si>
  <si>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</si>
  <si>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</si>
  <si>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</si>
  <si>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</si>
  <si>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</si>
  <si>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</si>
  <si>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</si>
  <si>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</si>
  <si>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</si>
  <si>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</si>
  <si>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</si>
  <si>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</si>
  <si>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</si>
  <si>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</si>
  <si>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</si>
  <si>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</si>
  <si>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</si>
  <si>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</si>
  <si>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</si>
  <si>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</si>
  <si>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</si>
  <si>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</si>
  <si>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</si>
  <si>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</si>
  <si>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</si>
  <si>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</si>
  <si>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</si>
  <si>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</si>
  <si>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</si>
  <si>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</si>
  <si>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</si>
  <si>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</si>
  <si>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</si>
  <si>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</si>
  <si>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</si>
  <si>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</si>
  <si>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</si>
  <si>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</si>
  <si>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</si>
  <si>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</si>
  <si>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</si>
  <si>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</si>
  <si>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ВЛ</t>
  </si>
  <si>
    <t>3х70+1х70, 3х50+1х50</t>
  </si>
  <si>
    <t>АО "Ставэлектросеть"</t>
  </si>
  <si>
    <t>Филиал АО "Ставэлектросеть" участок с. Дивное</t>
  </si>
  <si>
    <t>Начало 4-й квартал 2025 г. 
Окончание 4-й квартал 2025 г.</t>
  </si>
  <si>
    <t>4 кв 2025</t>
  </si>
  <si>
    <t xml:space="preserve">4 кв 2025 </t>
  </si>
  <si>
    <t>P_СТР_000090</t>
  </si>
  <si>
    <t xml:space="preserve">Строительство  ВЛИ 0,4 кВ ТП 24 Ф-806 н.в. Ф-2  по ТУ №4/2025/ИП/ДИВ от 03.06.2025г. заявитель МУК ЦХТО </t>
  </si>
  <si>
    <t xml:space="preserve"> ВЛИ 0,4 кВ ТП 24 Ф-806 н.в. Ф-2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</si>
</sst>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000000\ _₽_-;\-* #,##0.000000000\ _₽_-;_-* &quot;-&quot;??\ _₽_-;_-@_-"/>
    <numFmt numFmtId="167" formatCode="0.00000000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80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9" fillId="4" borderId="7" xfId="4" applyNumberFormat="1" applyFill="1" applyBorder="1"/>
    <xf numFmtId="167" fontId="5" fillId="0" borderId="7" xfId="8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SheetLayoutView="100" workbookViewId="0">
      <selection activeCell="A15" sqref="A15:H15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>
      <c r="A1" s="36"/>
      <c r="C1" s="60" t="s">
        <v>0</v>
      </c>
      <c r="D1" s="60"/>
      <c r="E1" s="60"/>
      <c r="F1" s="60"/>
      <c r="G1" s="60"/>
      <c r="H1" s="60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>
      <c r="A2" s="36"/>
      <c r="C2" s="65" t="s">
        <v>1</v>
      </c>
      <c r="D2" s="65"/>
      <c r="E2" s="65"/>
      <c r="F2" s="65"/>
      <c r="G2" s="65"/>
      <c r="H2" s="65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>
      <c r="A3" s="34"/>
      <c r="C3" s="65" t="s">
        <v>66</v>
      </c>
      <c r="D3" s="65"/>
      <c r="E3" s="65"/>
      <c r="F3" s="65"/>
      <c r="G3" s="65"/>
      <c r="H3" s="65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>
      <c r="A5" s="48" t="s">
        <v>65</v>
      </c>
      <c r="B5" s="48"/>
      <c r="C5" s="48"/>
      <c r="D5" s="48"/>
      <c r="E5" s="48"/>
      <c r="F5" s="48"/>
      <c r="G5" s="48"/>
      <c r="H5" s="4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>
      <c r="A7" s="62" t="s">
        <v>64</v>
      </c>
      <c r="B7" s="62"/>
      <c r="C7" s="62"/>
      <c r="D7" s="62"/>
      <c r="E7" s="62"/>
      <c r="F7" s="62"/>
      <c r="G7" s="62"/>
      <c r="H7" s="6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>
      <c r="A9" s="64" t="s">
        <v>84</v>
      </c>
      <c r="B9" s="64"/>
      <c r="C9" s="64"/>
      <c r="D9" s="64"/>
      <c r="E9" s="64"/>
      <c r="F9" s="64"/>
      <c r="G9" s="64"/>
      <c r="H9" s="64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>
      <c r="A10" s="63" t="s">
        <v>63</v>
      </c>
      <c r="B10" s="63"/>
      <c r="C10" s="63"/>
      <c r="D10" s="63"/>
      <c r="E10" s="63"/>
      <c r="F10" s="63"/>
      <c r="G10" s="63"/>
      <c r="H10" s="63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>
      <c r="A12" s="62" t="s">
        <v>89</v>
      </c>
      <c r="B12" s="62"/>
      <c r="C12" s="62"/>
      <c r="D12" s="62"/>
      <c r="E12" s="62"/>
      <c r="F12" s="62"/>
      <c r="G12" s="62"/>
      <c r="H12" s="62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28" customFormat="1" ht="18.75">
      <c r="A13" s="63" t="s">
        <v>62</v>
      </c>
      <c r="B13" s="63"/>
      <c r="C13" s="63"/>
      <c r="D13" s="63"/>
      <c r="E13" s="63"/>
      <c r="F13" s="63"/>
      <c r="G13" s="63"/>
      <c r="H13" s="63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>
      <c r="A15" s="68" t="s">
        <v>90</v>
      </c>
      <c r="B15" s="68"/>
      <c r="C15" s="68"/>
      <c r="D15" s="68"/>
      <c r="E15" s="68"/>
      <c r="F15" s="68"/>
      <c r="G15" s="68"/>
      <c r="H15" s="68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>
      <c r="A16" s="63" t="s">
        <v>61</v>
      </c>
      <c r="B16" s="63"/>
      <c r="C16" s="63"/>
      <c r="D16" s="63"/>
      <c r="E16" s="63"/>
      <c r="F16" s="63"/>
      <c r="G16" s="63"/>
      <c r="H16" s="6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>
      <c r="A18" s="52" t="s">
        <v>7</v>
      </c>
      <c r="B18" s="52"/>
      <c r="C18" s="52"/>
      <c r="D18" s="52"/>
      <c r="E18" s="52"/>
      <c r="F18" s="52"/>
      <c r="G18" s="52"/>
      <c r="H18" s="5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>
      <c r="A20" s="22" t="s">
        <v>8</v>
      </c>
      <c r="B20" s="9" t="s">
        <v>9</v>
      </c>
      <c r="C20" s="53" t="s">
        <v>10</v>
      </c>
      <c r="D20" s="53"/>
      <c r="E20" s="53"/>
      <c r="F20" s="53"/>
      <c r="G20" s="53"/>
      <c r="H20" s="53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>
      <c r="A21" s="9">
        <v>1</v>
      </c>
      <c r="B21" s="9">
        <v>2</v>
      </c>
      <c r="C21" s="53">
        <v>3</v>
      </c>
      <c r="D21" s="53"/>
      <c r="E21" s="53"/>
      <c r="F21" s="53"/>
      <c r="G21" s="53"/>
      <c r="H21" s="53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customHeight="1">
      <c r="A22" s="9">
        <v>1</v>
      </c>
      <c r="B22" s="10" t="s">
        <v>12</v>
      </c>
      <c r="C22" s="54" t="s">
        <v>85</v>
      </c>
      <c r="D22" s="55"/>
      <c r="E22" s="55"/>
      <c r="F22" s="55"/>
      <c r="G22" s="55"/>
      <c r="H22" s="56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>
      <c r="A23" s="9">
        <v>2</v>
      </c>
      <c r="B23" s="10" t="s">
        <v>11</v>
      </c>
      <c r="C23" s="57" t="s">
        <v>34</v>
      </c>
      <c r="D23" s="58"/>
      <c r="E23" s="58"/>
      <c r="F23" s="58"/>
      <c r="G23" s="58"/>
      <c r="H23" s="59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>
      <c r="A24" s="9">
        <v>3</v>
      </c>
      <c r="B24" s="10" t="s">
        <v>60</v>
      </c>
      <c r="C24" s="51" t="s">
        <v>77</v>
      </c>
      <c r="D24" s="51"/>
      <c r="E24" s="51"/>
      <c r="F24" s="51"/>
      <c r="G24" s="51"/>
      <c r="H24" s="51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>
      <c r="A25" s="9">
        <v>4</v>
      </c>
      <c r="B25" s="10" t="s">
        <v>59</v>
      </c>
      <c r="C25" s="51" t="s">
        <v>76</v>
      </c>
      <c r="D25" s="51"/>
      <c r="E25" s="51"/>
      <c r="F25" s="51"/>
      <c r="G25" s="51"/>
      <c r="H25" s="51"/>
      <c r="I25" s="18"/>
      <c r="J25" s="18"/>
      <c r="K25" s="18"/>
      <c r="L25" s="18"/>
      <c r="M25" s="39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>
      <c r="A26" s="9">
        <v>5</v>
      </c>
      <c r="B26" s="10" t="s">
        <v>58</v>
      </c>
      <c r="C26" s="51" t="s">
        <v>78</v>
      </c>
      <c r="D26" s="51"/>
      <c r="E26" s="51"/>
      <c r="F26" s="51"/>
      <c r="G26" s="51"/>
      <c r="H26" s="51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>
      <c r="A27" s="9">
        <v>6</v>
      </c>
      <c r="B27" s="20" t="s">
        <v>57</v>
      </c>
      <c r="C27" s="57" t="s">
        <v>86</v>
      </c>
      <c r="D27" s="58"/>
      <c r="E27" s="58"/>
      <c r="F27" s="58"/>
      <c r="G27" s="58"/>
      <c r="H27" s="59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>
      <c r="A28" s="9">
        <v>7</v>
      </c>
      <c r="B28" s="10" t="s">
        <v>56</v>
      </c>
      <c r="C28" s="57" t="s">
        <v>55</v>
      </c>
      <c r="D28" s="58"/>
      <c r="E28" s="58"/>
      <c r="F28" s="58"/>
      <c r="G28" s="58"/>
      <c r="H28" s="59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>
      <c r="A29" s="9">
        <v>8</v>
      </c>
      <c r="B29" s="20" t="s">
        <v>54</v>
      </c>
      <c r="C29" s="57" t="s">
        <v>75</v>
      </c>
      <c r="D29" s="58"/>
      <c r="E29" s="58"/>
      <c r="F29" s="58"/>
      <c r="G29" s="58"/>
      <c r="H29" s="59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>
      <c r="A30" s="9">
        <v>9</v>
      </c>
      <c r="B30" s="10" t="s">
        <v>53</v>
      </c>
      <c r="C30" s="49" t="s">
        <v>81</v>
      </c>
      <c r="D30" s="50"/>
      <c r="E30" s="50"/>
      <c r="F30" s="50"/>
      <c r="G30" s="50"/>
      <c r="H30" s="5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>
      <c r="A31" s="9">
        <v>10</v>
      </c>
      <c r="B31" s="10" t="s">
        <v>52</v>
      </c>
      <c r="C31" s="51" t="s">
        <v>51</v>
      </c>
      <c r="D31" s="51"/>
      <c r="E31" s="51"/>
      <c r="F31" s="51"/>
      <c r="G31" s="51"/>
      <c r="H31" s="51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>
      <c r="A32" s="19" t="s">
        <v>50</v>
      </c>
      <c r="B32" s="66" t="s">
        <v>49</v>
      </c>
      <c r="C32" s="67"/>
      <c r="D32" s="67"/>
      <c r="E32" s="67"/>
      <c r="F32" s="67"/>
      <c r="G32" s="67"/>
      <c r="H32" s="6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>
      <c r="A34" s="11" t="s">
        <v>40</v>
      </c>
      <c r="B34" s="10" t="s">
        <v>39</v>
      </c>
      <c r="C34" s="47" t="s">
        <v>87</v>
      </c>
      <c r="D34" s="44"/>
      <c r="E34" s="14"/>
      <c r="F34" s="14"/>
      <c r="G34" s="12" t="s">
        <v>13</v>
      </c>
      <c r="H34" s="12" t="s">
        <v>13</v>
      </c>
    </row>
    <row r="35" spans="1:8" ht="15.75">
      <c r="A35" s="11" t="s">
        <v>33</v>
      </c>
      <c r="B35" s="10" t="s">
        <v>38</v>
      </c>
      <c r="C35" s="47" t="s">
        <v>88</v>
      </c>
      <c r="D35" s="44">
        <v>100</v>
      </c>
      <c r="E35" s="14"/>
      <c r="F35" s="14"/>
      <c r="G35" s="13" t="s">
        <v>13</v>
      </c>
      <c r="H35" s="12" t="s">
        <v>13</v>
      </c>
    </row>
    <row r="36" spans="1:8" ht="15.75">
      <c r="A36" s="11"/>
      <c r="B36" s="10" t="s">
        <v>37</v>
      </c>
      <c r="C36" s="9"/>
      <c r="D36" s="7"/>
      <c r="E36" s="46">
        <v>0.11764787</v>
      </c>
      <c r="F36" s="45">
        <f>E36/1.2</f>
        <v>9.803989166666667E-2</v>
      </c>
      <c r="G36" s="8"/>
      <c r="H36" s="7"/>
    </row>
    <row r="37" spans="1:8" ht="54.75" customHeight="1">
      <c r="A37" s="61"/>
      <c r="B37" s="61"/>
      <c r="C37" s="61"/>
      <c r="D37" s="61"/>
      <c r="E37" s="61"/>
      <c r="F37" s="61"/>
      <c r="G37" s="61"/>
      <c r="H37" s="61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SheetLayoutView="80" workbookViewId="0">
      <selection activeCell="O23" sqref="O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8.75">
      <c r="A6" s="78" t="s">
        <v>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8" spans="1:18" s="1" customFormat="1" ht="15.7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75">
      <c r="A9" s="69" t="s">
        <v>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</row>
    <row r="11" spans="1:18" s="1" customFormat="1" ht="15.75">
      <c r="A11" s="76" t="str">
        <f>'1. паспорт '!A12:H12</f>
        <v>P_СТР_000090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75">
      <c r="A12" s="69" t="s">
        <v>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</row>
    <row r="14" spans="1:18" s="1" customFormat="1" ht="15.75">
      <c r="A14" s="77" t="str">
        <f>'1. паспорт '!A15:H15</f>
        <v xml:space="preserve">Строительство  ВЛИ 0,4 кВ ТП 24 Ф-806 н.в. Ф-2  по ТУ №4/2025/ИП/ДИВ от 03.06.2025г. заявитель МУК ЦХТО 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18" s="1" customFormat="1" ht="15.75">
      <c r="A15" s="69" t="s">
        <v>6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</row>
    <row r="17" spans="1:16" s="4" customFormat="1" ht="18.75">
      <c r="A17" s="70" t="s">
        <v>68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/>
    <row r="19" spans="1:16" s="1" customFormat="1" ht="30.75" customHeight="1">
      <c r="A19" s="71" t="s">
        <v>8</v>
      </c>
      <c r="B19" s="71" t="s">
        <v>67</v>
      </c>
      <c r="C19" s="71"/>
      <c r="D19" s="71" t="s">
        <v>15</v>
      </c>
      <c r="E19" s="71" t="s">
        <v>16</v>
      </c>
      <c r="F19" s="71"/>
      <c r="G19" s="71" t="s">
        <v>17</v>
      </c>
      <c r="H19" s="71"/>
      <c r="I19" s="71" t="s">
        <v>18</v>
      </c>
      <c r="J19" s="71"/>
      <c r="K19" s="71" t="s">
        <v>19</v>
      </c>
      <c r="L19" s="71" t="s">
        <v>20</v>
      </c>
      <c r="M19" s="71"/>
      <c r="N19" s="71" t="s">
        <v>21</v>
      </c>
      <c r="O19" s="71"/>
      <c r="P19" s="71" t="s">
        <v>22</v>
      </c>
    </row>
    <row r="20" spans="1:16" s="1" customFormat="1" ht="30.75" customHeight="1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>
      <c r="A21" s="73"/>
      <c r="B21" s="2" t="s">
        <v>23</v>
      </c>
      <c r="C21" s="2" t="s">
        <v>24</v>
      </c>
      <c r="D21" s="7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topLeftCell="D7" zoomScaleSheetLayoutView="100" workbookViewId="0">
      <selection activeCell="E33" sqref="E33"/>
    </sheetView>
  </sheetViews>
  <sheetFormatPr defaultColWidth="9" defaultRowHeight="1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6" t="s">
        <v>36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8.75">
      <c r="A6" s="78" t="s">
        <v>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</row>
    <row r="8" spans="1:22" s="1" customFormat="1" ht="15.7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75">
      <c r="A9" s="69" t="s">
        <v>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</row>
    <row r="11" spans="1:22" s="1" customFormat="1" ht="15.75">
      <c r="A11" s="76" t="str">
        <f>'1. паспорт '!A12:H12</f>
        <v>P_СТР_000090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75">
      <c r="A12" s="69" t="s">
        <v>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</row>
    <row r="14" spans="1:22" s="1" customFormat="1" ht="36.75" customHeight="1">
      <c r="A14" s="77" t="str">
        <f>'1. паспорт '!A15:H15</f>
        <v xml:space="preserve">Строительство  ВЛИ 0,4 кВ ТП 24 Ф-806 н.в. Ф-2  по ТУ №4/2025/ИП/ДИВ от 03.06.2025г. заявитель МУК ЦХТО 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</row>
    <row r="15" spans="1:22" s="1" customFormat="1" ht="15.75">
      <c r="A15" s="69" t="s">
        <v>6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</row>
    <row r="17" spans="1:23" s="4" customFormat="1" ht="18.75">
      <c r="A17" s="70" t="s">
        <v>69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>
      <c r="A19" s="71" t="s">
        <v>8</v>
      </c>
      <c r="B19" s="71" t="s">
        <v>71</v>
      </c>
      <c r="C19" s="71"/>
      <c r="D19" s="71" t="s">
        <v>70</v>
      </c>
      <c r="E19" s="71"/>
      <c r="F19" s="79" t="s">
        <v>14</v>
      </c>
      <c r="G19" s="79"/>
      <c r="H19" s="79"/>
      <c r="I19" s="79"/>
      <c r="J19" s="71" t="s">
        <v>25</v>
      </c>
      <c r="K19" s="71" t="s">
        <v>73</v>
      </c>
      <c r="L19" s="71"/>
      <c r="M19" s="71" t="s">
        <v>72</v>
      </c>
      <c r="N19" s="71"/>
      <c r="O19" s="71" t="s">
        <v>26</v>
      </c>
      <c r="P19" s="71"/>
      <c r="Q19" s="71" t="s">
        <v>27</v>
      </c>
      <c r="R19" s="71"/>
      <c r="S19" s="71" t="s">
        <v>28</v>
      </c>
      <c r="T19" s="71" t="s">
        <v>29</v>
      </c>
      <c r="U19" s="71" t="s">
        <v>30</v>
      </c>
      <c r="V19" s="71" t="s">
        <v>74</v>
      </c>
      <c r="W19" s="71"/>
    </row>
    <row r="20" spans="1:23" s="1" customFormat="1" ht="15.75">
      <c r="A20" s="72"/>
      <c r="B20" s="74"/>
      <c r="C20" s="75"/>
      <c r="D20" s="74"/>
      <c r="E20" s="75"/>
      <c r="F20" s="79" t="s">
        <v>31</v>
      </c>
      <c r="G20" s="79"/>
      <c r="H20" s="79" t="s">
        <v>32</v>
      </c>
      <c r="I20" s="79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>
      <c r="A21" s="7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43">
        <v>1</v>
      </c>
      <c r="B23" s="42"/>
      <c r="C23" s="42" t="s">
        <v>91</v>
      </c>
      <c r="D23" s="42"/>
      <c r="E23" s="42" t="str">
        <f>C23</f>
        <v xml:space="preserve"> ВЛИ 0,4 кВ ТП 24 Ф-806 н.в. Ф-2</v>
      </c>
      <c r="F23" s="41"/>
      <c r="G23" s="40">
        <v>0.4</v>
      </c>
      <c r="H23" s="40"/>
      <c r="I23" s="40">
        <v>0.4</v>
      </c>
      <c r="J23" s="40">
        <v>2025</v>
      </c>
      <c r="K23" s="40">
        <v>1</v>
      </c>
      <c r="L23" s="40">
        <v>1</v>
      </c>
      <c r="M23" s="41"/>
      <c r="N23" s="41" t="s">
        <v>83</v>
      </c>
      <c r="O23" s="40" t="s">
        <v>82</v>
      </c>
      <c r="P23" s="40" t="s">
        <v>80</v>
      </c>
      <c r="Q23" s="37" t="s">
        <v>13</v>
      </c>
      <c r="R23" s="40">
        <v>0.19700000000000001</v>
      </c>
      <c r="S23" s="37" t="s">
        <v>13</v>
      </c>
      <c r="T23" s="37" t="s">
        <v>13</v>
      </c>
      <c r="U23" s="37" t="s">
        <v>13</v>
      </c>
      <c r="V23" s="40" t="s">
        <v>79</v>
      </c>
      <c r="W23" s="40" t="s">
        <v>79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div.s.kniga</cp:lastModifiedBy>
  <cp:lastPrinted>2018-06-15T09:55:49Z</cp:lastPrinted>
  <dcterms:created xsi:type="dcterms:W3CDTF">2017-06-27T14:15:28Z</dcterms:created>
  <dcterms:modified xsi:type="dcterms:W3CDTF">2025-11-24T13:44:45Z</dcterms:modified>
</cp:coreProperties>
</file>